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P24" i="3" l="1"/>
  <c r="J43" i="3"/>
  <c r="R29" i="3"/>
  <c r="V29" i="3"/>
  <c r="I22" i="3" l="1"/>
  <c r="I23" i="3"/>
  <c r="I21" i="3"/>
  <c r="I20" i="3"/>
  <c r="I25" i="3"/>
  <c r="H21" i="3"/>
  <c r="Q20" i="3"/>
  <c r="H20" i="3"/>
  <c r="I26" i="3"/>
  <c r="I24" i="3"/>
  <c r="P26" i="3"/>
  <c r="H25" i="3"/>
  <c r="H23" i="3"/>
  <c r="H26" i="3"/>
  <c r="H24" i="3"/>
  <c r="H22" i="3"/>
  <c r="S22" i="3" l="1"/>
  <c r="P27" i="3" l="1"/>
  <c r="O27" i="3"/>
  <c r="O26" i="3"/>
  <c r="S26" i="3"/>
  <c r="O25" i="3"/>
  <c r="S25" i="3"/>
  <c r="S24" i="3"/>
  <c r="O24" i="3"/>
  <c r="S23" i="3"/>
  <c r="S21" i="3"/>
  <c r="S20" i="3"/>
  <c r="O20" i="3"/>
  <c r="O19" i="3"/>
  <c r="S19" i="3"/>
  <c r="N19" i="3" l="1"/>
  <c r="I19" i="3"/>
  <c r="P25" i="3" l="1"/>
  <c r="P20" i="3"/>
  <c r="N20" i="3"/>
  <c r="N21" i="3" l="1"/>
  <c r="N26" i="3" l="1"/>
  <c r="O23" i="3"/>
  <c r="O22" i="3" l="1"/>
  <c r="O21" i="3"/>
  <c r="S28" i="3"/>
  <c r="R20" i="3"/>
  <c r="R21" i="3"/>
  <c r="R22" i="3"/>
  <c r="R23" i="3"/>
  <c r="R24" i="3"/>
  <c r="R25" i="3"/>
  <c r="R26" i="3"/>
  <c r="R27" i="3"/>
  <c r="R19" i="3"/>
  <c r="J20" i="3" l="1"/>
  <c r="J21" i="3"/>
  <c r="J22" i="3"/>
  <c r="J23" i="3"/>
  <c r="J24" i="3"/>
  <c r="J25" i="3"/>
  <c r="J26" i="3"/>
  <c r="J27" i="3"/>
  <c r="J19" i="3"/>
  <c r="L28" i="3"/>
  <c r="M28" i="3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41" i="3"/>
  <c r="K41" i="3" s="1"/>
  <c r="I42" i="3"/>
  <c r="K42" i="3" s="1"/>
  <c r="I34" i="3"/>
  <c r="K34" i="3" s="1"/>
  <c r="J28" i="3" l="1"/>
  <c r="Q28" i="3"/>
  <c r="W30" i="3" l="1"/>
  <c r="V30" i="3"/>
  <c r="U30" i="3"/>
  <c r="T30" i="3"/>
  <c r="S30" i="3"/>
  <c r="R30" i="3"/>
  <c r="C29" i="3"/>
  <c r="C30" i="3" s="1"/>
  <c r="B30" i="3" l="1"/>
  <c r="P28" i="3" l="1"/>
  <c r="E28" i="3"/>
  <c r="H28" i="3"/>
  <c r="I28" i="3"/>
  <c r="I43" i="3" s="1"/>
  <c r="K43" i="3" s="1"/>
  <c r="X29" i="3" s="1"/>
  <c r="K28" i="3"/>
  <c r="N28" i="3"/>
  <c r="O28" i="3"/>
  <c r="T28" i="3"/>
  <c r="U28" i="3"/>
  <c r="V28" i="3"/>
  <c r="W28" i="3"/>
  <c r="X28" i="3"/>
  <c r="B29" i="3" l="1"/>
  <c r="G20" i="3"/>
  <c r="G21" i="3"/>
  <c r="G22" i="3"/>
  <c r="G23" i="3"/>
  <c r="G24" i="3"/>
  <c r="G25" i="3"/>
  <c r="G26" i="3"/>
  <c r="G27" i="3"/>
  <c r="G19" i="3"/>
  <c r="C20" i="3"/>
  <c r="C21" i="3"/>
  <c r="C22" i="3"/>
  <c r="C23" i="3"/>
  <c r="C24" i="3"/>
  <c r="C25" i="3"/>
  <c r="C26" i="3"/>
  <c r="C19" i="3"/>
  <c r="F27" i="3" l="1"/>
  <c r="B27" i="3" s="1"/>
  <c r="F20" i="3"/>
  <c r="B20" i="3" s="1"/>
  <c r="R28" i="3"/>
  <c r="F26" i="3"/>
  <c r="B26" i="3" s="1"/>
  <c r="F25" i="3"/>
  <c r="B25" i="3" s="1"/>
  <c r="F24" i="3"/>
  <c r="B24" i="3" s="1"/>
  <c r="F23" i="3"/>
  <c r="B23" i="3" s="1"/>
  <c r="F22" i="3"/>
  <c r="B22" i="3" s="1"/>
  <c r="F21" i="3"/>
  <c r="B21" i="3" s="1"/>
  <c r="G28" i="3"/>
  <c r="F19" i="3"/>
  <c r="D28" i="3"/>
  <c r="C28" i="3" s="1"/>
  <c r="F28" i="3" l="1"/>
  <c r="B28" i="3" s="1"/>
  <c r="B19" i="3"/>
</calcChain>
</file>

<file path=xl/sharedStrings.xml><?xml version="1.0" encoding="utf-8"?>
<sst xmlns="http://schemas.openxmlformats.org/spreadsheetml/2006/main" count="63" uniqueCount="48">
  <si>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</si>
  <si>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</si>
  <si>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</si>
  <si>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</si>
  <si>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</si>
  <si>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</si>
  <si>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</si>
  <si>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</si>
  <si>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</si>
  <si>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</si>
  <si>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</si>
  <si>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</si>
  <si>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</si>
  <si>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</si>
  <si>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</si>
  <si>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</si>
  <si>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</si>
  <si>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</si>
  <si>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</si>
  <si>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</si>
  <si>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</si>
  <si>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</si>
  <si>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</si>
  <si>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</si>
  <si>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</si>
  <si>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</si>
  <si>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</si>
  <si>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</si>
  <si>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</si>
  <si>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</si>
  <si>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</si>
  <si>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</si>
  <si>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</si>
  <si>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</si>
  <si>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</si>
  <si>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</si>
  <si>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</si>
  <si>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</si>
  <si>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</si>
  <si>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Иные межбюджетные трансферты бюджетам поселений района в рамках проведения конкурсного отбора проектов «Народная инициатива»</t>
  </si>
  <si>
    <t>Распределение межбюджетных трансфертов  по муниципальным образованиям района на 2019 год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</si>
  <si>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</si>
  <si>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 xml:space="preserve">                                      Приложение 19 к решению</t>
  </si>
  <si>
    <t xml:space="preserve">                  Думы района</t>
  </si>
  <si>
    <t xml:space="preserve">                  от 22.11.2018 № 342</t>
  </si>
  <si>
    <t>к решению Думы района</t>
  </si>
  <si>
    <t>Приложение 16</t>
  </si>
  <si>
    <t>от 22.04.2019 №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</si>
</sst>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0" fontId="6" fillId="0" borderId="1" xfId="3" applyFont="1" applyFill="1" applyBorder="1" applyAlignment="1">
      <alignment horizontal="center" vertical="center" wrapText="1"/>
    </xf>
    <xf numFmtId="164" fontId="8" fillId="0" borderId="0" xfId="4" applyNumberFormat="1" applyFont="1" applyFill="1"/>
    <xf numFmtId="0" fontId="9" fillId="0" borderId="0" xfId="0" applyFont="1"/>
    <xf numFmtId="0" fontId="19" fillId="0" borderId="0" xfId="0" applyFont="1" applyAlignment="1">
      <alignment horizontal="right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0" fontId="13" fillId="0" borderId="0" xfId="4" applyFont="1" applyFill="1" applyAlignment="1">
      <alignment horizontal="right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tabSelected="1" topLeftCell="N1" zoomScale="85" workbookViewId="0">
      <selection activeCell="T9" sqref="T9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21.42578125" style="1" customWidth="1"/>
    <col min="14" max="16" width="16" style="1" customWidth="1"/>
    <col min="17" max="17" width="16.85546875" style="1" customWidth="1"/>
    <col min="18" max="18" width="15.140625" style="1" customWidth="1"/>
    <col min="19" max="19" width="18.140625" style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 x14ac:dyDescent="0.3">
      <c r="W1" s="40"/>
      <c r="X1" s="41" t="s">
        <v>46</v>
      </c>
    </row>
    <row r="2" spans="1:24" ht="18.75" x14ac:dyDescent="0.3">
      <c r="W2" s="40"/>
      <c r="X2" s="41" t="s">
        <v>45</v>
      </c>
    </row>
    <row r="3" spans="1:24" ht="18.75" x14ac:dyDescent="0.3">
      <c r="W3" s="40"/>
      <c r="X3" s="41" t="s">
        <v>47</v>
      </c>
    </row>
    <row r="5" spans="1:24" ht="18.75" x14ac:dyDescent="0.3">
      <c r="U5" s="45" t="s">
        <v>42</v>
      </c>
      <c r="V5" s="45"/>
      <c r="W5" s="45"/>
      <c r="X5" s="45"/>
    </row>
    <row r="6" spans="1:24" ht="18.75" x14ac:dyDescent="0.3">
      <c r="U6" s="44"/>
      <c r="V6" s="45" t="s">
        <v>43</v>
      </c>
      <c r="W6" s="45"/>
      <c r="X6" s="45"/>
    </row>
    <row r="7" spans="1:24" ht="18.75" x14ac:dyDescent="0.3">
      <c r="U7" s="44"/>
      <c r="V7" s="45" t="s">
        <v>44</v>
      </c>
      <c r="W7" s="45"/>
      <c r="X7" s="45"/>
    </row>
    <row r="9" spans="1:24" ht="18.75" x14ac:dyDescent="0.3">
      <c r="V9" s="45"/>
      <c r="W9" s="45"/>
      <c r="X9" s="45"/>
    </row>
    <row r="10" spans="1:24" ht="18.75" customHeight="1" x14ac:dyDescent="0.3">
      <c r="A10" s="10"/>
      <c r="B10" s="10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1"/>
      <c r="N10" s="11"/>
      <c r="O10" s="11"/>
      <c r="P10" s="11"/>
      <c r="Q10" s="11"/>
      <c r="R10" s="11"/>
      <c r="X10" s="15"/>
    </row>
    <row r="11" spans="1:24" ht="18.75" customHeight="1" x14ac:dyDescent="0.3">
      <c r="A11" s="10"/>
      <c r="B11" s="10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1"/>
      <c r="N11" s="11"/>
      <c r="O11" s="11"/>
      <c r="P11" s="11"/>
      <c r="Q11" s="11"/>
      <c r="R11" s="11"/>
      <c r="X11" s="12"/>
    </row>
    <row r="12" spans="1:24" ht="54" customHeight="1" x14ac:dyDescent="0.25">
      <c r="A12" s="46" t="s">
        <v>40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</row>
    <row r="13" spans="1:24" ht="18.75" customHeight="1" x14ac:dyDescent="0.25">
      <c r="A13" s="13"/>
      <c r="B13" s="13"/>
      <c r="C13" s="13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3"/>
      <c r="S13" s="6"/>
      <c r="T13" s="6"/>
      <c r="U13" s="6"/>
      <c r="V13" s="6"/>
      <c r="W13" s="6"/>
      <c r="X13" s="6" t="s">
        <v>17</v>
      </c>
    </row>
    <row r="14" spans="1:24" s="17" customFormat="1" ht="30.75" customHeight="1" x14ac:dyDescent="0.25">
      <c r="A14" s="47" t="s">
        <v>10</v>
      </c>
      <c r="B14" s="47" t="s">
        <v>19</v>
      </c>
      <c r="C14" s="68" t="s">
        <v>30</v>
      </c>
      <c r="D14" s="47" t="s">
        <v>11</v>
      </c>
      <c r="E14" s="48"/>
      <c r="F14" s="69" t="s">
        <v>20</v>
      </c>
      <c r="G14" s="56" t="s">
        <v>11</v>
      </c>
      <c r="H14" s="57"/>
      <c r="I14" s="57"/>
      <c r="J14" s="57"/>
      <c r="K14" s="57"/>
      <c r="L14" s="57"/>
      <c r="M14" s="57"/>
      <c r="N14" s="57"/>
      <c r="O14" s="57"/>
      <c r="P14" s="58"/>
      <c r="Q14" s="59"/>
      <c r="R14" s="70" t="s">
        <v>26</v>
      </c>
      <c r="S14" s="66"/>
      <c r="T14" s="66"/>
      <c r="U14" s="66"/>
      <c r="V14" s="50" t="s">
        <v>28</v>
      </c>
      <c r="W14" s="50" t="s">
        <v>29</v>
      </c>
      <c r="X14" s="71" t="s">
        <v>14</v>
      </c>
    </row>
    <row r="15" spans="1:24" s="17" customFormat="1" ht="13.5" customHeight="1" x14ac:dyDescent="0.25">
      <c r="A15" s="47"/>
      <c r="B15" s="47"/>
      <c r="C15" s="69"/>
      <c r="D15" s="48"/>
      <c r="E15" s="48"/>
      <c r="F15" s="69"/>
      <c r="G15" s="60"/>
      <c r="H15" s="61"/>
      <c r="I15" s="61"/>
      <c r="J15" s="61"/>
      <c r="K15" s="61"/>
      <c r="L15" s="61"/>
      <c r="M15" s="61"/>
      <c r="N15" s="61"/>
      <c r="O15" s="61"/>
      <c r="P15" s="62"/>
      <c r="Q15" s="63"/>
      <c r="R15" s="70"/>
      <c r="S15" s="67"/>
      <c r="T15" s="67"/>
      <c r="U15" s="67"/>
      <c r="V15" s="48"/>
      <c r="W15" s="48"/>
      <c r="X15" s="72"/>
    </row>
    <row r="16" spans="1:24" s="17" customFormat="1" ht="15.75" customHeight="1" x14ac:dyDescent="0.25">
      <c r="A16" s="47"/>
      <c r="B16" s="47"/>
      <c r="C16" s="69"/>
      <c r="D16" s="47" t="s">
        <v>31</v>
      </c>
      <c r="E16" s="49" t="s">
        <v>32</v>
      </c>
      <c r="F16" s="69"/>
      <c r="G16" s="68" t="s">
        <v>21</v>
      </c>
      <c r="H16" s="47" t="s">
        <v>11</v>
      </c>
      <c r="I16" s="48"/>
      <c r="J16" s="68" t="s">
        <v>24</v>
      </c>
      <c r="K16" s="51" t="s">
        <v>11</v>
      </c>
      <c r="L16" s="52"/>
      <c r="M16" s="52"/>
      <c r="N16" s="52"/>
      <c r="O16" s="53"/>
      <c r="P16" s="54"/>
      <c r="Q16" s="55"/>
      <c r="R16" s="70"/>
      <c r="S16" s="73" t="s">
        <v>41</v>
      </c>
      <c r="T16" s="49" t="s">
        <v>13</v>
      </c>
      <c r="U16" s="49" t="s">
        <v>12</v>
      </c>
      <c r="V16" s="48"/>
      <c r="W16" s="48"/>
      <c r="X16" s="72"/>
    </row>
    <row r="17" spans="1:26" s="18" customFormat="1" ht="206.25" customHeight="1" x14ac:dyDescent="0.25">
      <c r="A17" s="47"/>
      <c r="B17" s="47"/>
      <c r="C17" s="69"/>
      <c r="D17" s="47"/>
      <c r="E17" s="49"/>
      <c r="F17" s="69"/>
      <c r="G17" s="68"/>
      <c r="H17" s="19" t="s">
        <v>22</v>
      </c>
      <c r="I17" s="35" t="s">
        <v>23</v>
      </c>
      <c r="J17" s="68"/>
      <c r="K17" s="19" t="s">
        <v>25</v>
      </c>
      <c r="L17" s="30" t="s">
        <v>36</v>
      </c>
      <c r="M17" s="38" t="s">
        <v>39</v>
      </c>
      <c r="N17" s="34" t="s">
        <v>38</v>
      </c>
      <c r="O17" s="19" t="s">
        <v>27</v>
      </c>
      <c r="P17" s="29" t="s">
        <v>35</v>
      </c>
      <c r="Q17" s="33" t="s">
        <v>37</v>
      </c>
      <c r="R17" s="70"/>
      <c r="S17" s="74"/>
      <c r="T17" s="49"/>
      <c r="U17" s="49"/>
      <c r="V17" s="48"/>
      <c r="W17" s="48"/>
      <c r="X17" s="72"/>
    </row>
    <row r="18" spans="1:26" s="2" customFormat="1" ht="14.25" customHeight="1" x14ac:dyDescent="0.25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12</v>
      </c>
      <c r="N18" s="4">
        <v>13</v>
      </c>
      <c r="O18" s="4">
        <v>14</v>
      </c>
      <c r="P18" s="4">
        <v>15</v>
      </c>
      <c r="Q18" s="4">
        <v>16</v>
      </c>
      <c r="R18" s="4">
        <v>17</v>
      </c>
      <c r="S18" s="4">
        <v>18</v>
      </c>
      <c r="T18" s="4">
        <v>19</v>
      </c>
      <c r="U18" s="4">
        <v>20</v>
      </c>
      <c r="V18" s="4">
        <v>21</v>
      </c>
      <c r="W18" s="4">
        <v>22</v>
      </c>
      <c r="X18" s="4">
        <v>23</v>
      </c>
    </row>
    <row r="19" spans="1:26" x14ac:dyDescent="0.25">
      <c r="A19" s="20" t="s">
        <v>0</v>
      </c>
      <c r="B19" s="21">
        <f>C19+F19+R19</f>
        <v>160876.09999999998</v>
      </c>
      <c r="C19" s="21">
        <f>D19+E19</f>
        <v>81023.399999999994</v>
      </c>
      <c r="D19" s="21">
        <v>36772.199999999997</v>
      </c>
      <c r="E19" s="21">
        <v>44251.199999999997</v>
      </c>
      <c r="F19" s="21">
        <f>G19+J19</f>
        <v>78533.2</v>
      </c>
      <c r="G19" s="21">
        <f>H19+I19</f>
        <v>60234.7</v>
      </c>
      <c r="H19" s="21">
        <v>88</v>
      </c>
      <c r="I19" s="21">
        <f>54125+6021.7</f>
        <v>60146.7</v>
      </c>
      <c r="J19" s="21">
        <f>K19+L19+N19+O19+P19+Q19+M19</f>
        <v>18298.5</v>
      </c>
      <c r="K19" s="21"/>
      <c r="L19" s="21"/>
      <c r="M19" s="21"/>
      <c r="N19" s="21">
        <f>118+4792</f>
        <v>4910</v>
      </c>
      <c r="O19" s="21">
        <f>379.6+47+202.3+11.9-202.3+150</f>
        <v>588.5</v>
      </c>
      <c r="P19" s="21">
        <v>12800</v>
      </c>
      <c r="Q19" s="21"/>
      <c r="R19" s="7">
        <f>T19+U19+S19</f>
        <v>1319.5</v>
      </c>
      <c r="S19" s="3">
        <f>12+1</f>
        <v>13</v>
      </c>
      <c r="T19" s="3">
        <v>1306.5</v>
      </c>
      <c r="U19" s="3"/>
      <c r="V19" s="3"/>
      <c r="W19" s="3"/>
      <c r="X19" s="32"/>
      <c r="Y19" s="8"/>
      <c r="Z19" s="8"/>
    </row>
    <row r="20" spans="1:26" x14ac:dyDescent="0.25">
      <c r="A20" s="20" t="s">
        <v>1</v>
      </c>
      <c r="B20" s="21">
        <f>C20+F20+R20</f>
        <v>238410.89899999998</v>
      </c>
      <c r="C20" s="21">
        <f t="shared" ref="C20:C29" si="0">D20+E20</f>
        <v>54989</v>
      </c>
      <c r="D20" s="21">
        <v>18436.2</v>
      </c>
      <c r="E20" s="21">
        <v>36552.800000000003</v>
      </c>
      <c r="F20" s="21">
        <f t="shared" ref="F20:F27" si="1">G20+J20</f>
        <v>182795.89899999998</v>
      </c>
      <c r="G20" s="21">
        <f t="shared" ref="G20:G27" si="2">H20+I20</f>
        <v>161089.12199999997</v>
      </c>
      <c r="H20" s="21">
        <f>56911.4+216+24000</f>
        <v>81127.399999999994</v>
      </c>
      <c r="I20" s="21">
        <f>1866.3+77907.5-0.008+188-0.07</f>
        <v>79961.721999999994</v>
      </c>
      <c r="J20" s="21">
        <f t="shared" ref="J20:J27" si="3">K20+L20+N20+O20+P20+Q20+M20</f>
        <v>21706.776999999998</v>
      </c>
      <c r="K20" s="21"/>
      <c r="L20" s="21"/>
      <c r="M20" s="21"/>
      <c r="N20" s="21">
        <f>63.5+2295.6</f>
        <v>2359.1</v>
      </c>
      <c r="O20" s="21">
        <f>150+64.2+75+86.5-75</f>
        <v>300.7</v>
      </c>
      <c r="P20" s="21">
        <f>6400</f>
        <v>6400</v>
      </c>
      <c r="Q20" s="21">
        <f>15000+842.9-3195.923</f>
        <v>12646.976999999999</v>
      </c>
      <c r="R20" s="7">
        <f t="shared" ref="R20:R27" si="4">T20+U20+S20</f>
        <v>626</v>
      </c>
      <c r="S20" s="3">
        <f>6.1+0.5</f>
        <v>6.6</v>
      </c>
      <c r="T20" s="3">
        <v>435.5</v>
      </c>
      <c r="U20" s="3">
        <v>183.9</v>
      </c>
      <c r="V20" s="3"/>
      <c r="W20" s="3"/>
      <c r="X20" s="32"/>
      <c r="Y20" s="8"/>
      <c r="Z20" s="8"/>
    </row>
    <row r="21" spans="1:26" x14ac:dyDescent="0.25">
      <c r="A21" s="20" t="s">
        <v>2</v>
      </c>
      <c r="B21" s="21">
        <f t="shared" ref="B21:B27" si="5">C21+F21+R21</f>
        <v>46974.06</v>
      </c>
      <c r="C21" s="21">
        <f t="shared" si="0"/>
        <v>5935.2</v>
      </c>
      <c r="D21" s="21">
        <v>899.9</v>
      </c>
      <c r="E21" s="21">
        <v>5035.3</v>
      </c>
      <c r="F21" s="21">
        <f t="shared" si="1"/>
        <v>40798.840000000004</v>
      </c>
      <c r="G21" s="21">
        <f t="shared" si="2"/>
        <v>39208.15</v>
      </c>
      <c r="H21" s="21">
        <f>28947.5-43.5+81+1332.4</f>
        <v>30317.4</v>
      </c>
      <c r="I21" s="21">
        <f>2553.95+6320+16.8</f>
        <v>8890.75</v>
      </c>
      <c r="J21" s="21">
        <f t="shared" si="3"/>
        <v>1590.69</v>
      </c>
      <c r="K21" s="21"/>
      <c r="L21" s="21"/>
      <c r="M21" s="21"/>
      <c r="N21" s="21">
        <f>63.5+1519.69</f>
        <v>1583.19</v>
      </c>
      <c r="O21" s="21">
        <f>7.5</f>
        <v>7.5</v>
      </c>
      <c r="P21" s="21"/>
      <c r="Q21" s="21"/>
      <c r="R21" s="7">
        <f t="shared" si="4"/>
        <v>240.02</v>
      </c>
      <c r="S21" s="3">
        <f>0.3+0.02</f>
        <v>0.32</v>
      </c>
      <c r="T21" s="3">
        <v>217.8</v>
      </c>
      <c r="U21" s="3">
        <v>21.9</v>
      </c>
      <c r="V21" s="3"/>
      <c r="W21" s="3"/>
      <c r="X21" s="32"/>
      <c r="Y21" s="8"/>
      <c r="Z21" s="8"/>
    </row>
    <row r="22" spans="1:26" x14ac:dyDescent="0.25">
      <c r="A22" s="20" t="s">
        <v>3</v>
      </c>
      <c r="B22" s="21">
        <f t="shared" si="5"/>
        <v>91093.840000000011</v>
      </c>
      <c r="C22" s="21">
        <f t="shared" si="0"/>
        <v>5332.5</v>
      </c>
      <c r="D22" s="21">
        <v>1076.7</v>
      </c>
      <c r="E22" s="21">
        <v>4255.8</v>
      </c>
      <c r="F22" s="21">
        <f t="shared" si="1"/>
        <v>85533.24</v>
      </c>
      <c r="G22" s="21">
        <f t="shared" si="2"/>
        <v>85518.24</v>
      </c>
      <c r="H22" s="21">
        <f>23186.5-2324.2+121</f>
        <v>20983.3</v>
      </c>
      <c r="I22" s="21">
        <f>9439.14+27209.4+3345.1+24541.3</f>
        <v>64534.94</v>
      </c>
      <c r="J22" s="21">
        <f t="shared" si="3"/>
        <v>15</v>
      </c>
      <c r="K22" s="21"/>
      <c r="L22" s="21"/>
      <c r="M22" s="21"/>
      <c r="N22" s="21"/>
      <c r="O22" s="21">
        <f>15</f>
        <v>15</v>
      </c>
      <c r="P22" s="21"/>
      <c r="Q22" s="21"/>
      <c r="R22" s="7">
        <f t="shared" si="4"/>
        <v>228.10000000000002</v>
      </c>
      <c r="S22" s="3">
        <f>0.4</f>
        <v>0.4</v>
      </c>
      <c r="T22" s="3">
        <v>217.8</v>
      </c>
      <c r="U22" s="3">
        <v>9.9</v>
      </c>
      <c r="V22" s="3"/>
      <c r="W22" s="3"/>
      <c r="X22" s="32"/>
      <c r="Y22" s="8"/>
      <c r="Z22" s="8"/>
    </row>
    <row r="23" spans="1:26" x14ac:dyDescent="0.25">
      <c r="A23" s="20" t="s">
        <v>4</v>
      </c>
      <c r="B23" s="21">
        <f t="shared" si="5"/>
        <v>157244.98000000001</v>
      </c>
      <c r="C23" s="21">
        <f t="shared" si="0"/>
        <v>6223.8</v>
      </c>
      <c r="D23" s="21">
        <v>812.5</v>
      </c>
      <c r="E23" s="21">
        <v>5411.3</v>
      </c>
      <c r="F23" s="21">
        <f t="shared" si="1"/>
        <v>150791.06000000003</v>
      </c>
      <c r="G23" s="21">
        <f t="shared" si="2"/>
        <v>150427.66000000003</v>
      </c>
      <c r="H23" s="21">
        <f>26307.8+135</f>
        <v>26442.799999999999</v>
      </c>
      <c r="I23" s="21">
        <f>260.1+124118.1-50.4-342.9-0.04</f>
        <v>123984.86000000003</v>
      </c>
      <c r="J23" s="21">
        <f t="shared" si="3"/>
        <v>363.4</v>
      </c>
      <c r="K23" s="21"/>
      <c r="L23" s="21"/>
      <c r="M23" s="21"/>
      <c r="N23" s="21"/>
      <c r="O23" s="21">
        <f>50+13.4+300</f>
        <v>363.4</v>
      </c>
      <c r="P23" s="21"/>
      <c r="Q23" s="21"/>
      <c r="R23" s="7">
        <f t="shared" si="4"/>
        <v>230.12</v>
      </c>
      <c r="S23" s="3">
        <f>0.3+0.02</f>
        <v>0.32</v>
      </c>
      <c r="T23" s="3">
        <v>217.8</v>
      </c>
      <c r="U23" s="3">
        <v>12</v>
      </c>
      <c r="V23" s="3"/>
      <c r="W23" s="3"/>
      <c r="X23" s="32"/>
      <c r="Y23" s="8"/>
      <c r="Z23" s="8"/>
    </row>
    <row r="24" spans="1:26" x14ac:dyDescent="0.25">
      <c r="A24" s="20" t="s">
        <v>5</v>
      </c>
      <c r="B24" s="21">
        <f t="shared" si="5"/>
        <v>56699.38</v>
      </c>
      <c r="C24" s="21">
        <f t="shared" si="0"/>
        <v>1215.0999999999999</v>
      </c>
      <c r="D24" s="21">
        <v>1215.0999999999999</v>
      </c>
      <c r="E24" s="21"/>
      <c r="F24" s="21">
        <f t="shared" si="1"/>
        <v>55256.15</v>
      </c>
      <c r="G24" s="21">
        <f t="shared" si="2"/>
        <v>52849.8</v>
      </c>
      <c r="H24" s="21">
        <f>25342.3-971.6+516</f>
        <v>24886.7</v>
      </c>
      <c r="I24" s="21">
        <f>5793.8+9376.9+1793.4+10999</f>
        <v>27963.100000000002</v>
      </c>
      <c r="J24" s="21">
        <f t="shared" si="3"/>
        <v>2406.35</v>
      </c>
      <c r="K24" s="21"/>
      <c r="L24" s="21"/>
      <c r="M24" s="21"/>
      <c r="N24" s="21"/>
      <c r="O24" s="21">
        <f>13.4+166.8</f>
        <v>180.20000000000002</v>
      </c>
      <c r="P24" s="21">
        <f>275.6+1771+179.55</f>
        <v>2226.15</v>
      </c>
      <c r="Q24" s="21"/>
      <c r="R24" s="7">
        <f t="shared" si="4"/>
        <v>228.13000000000002</v>
      </c>
      <c r="S24" s="3">
        <f>0.4+0.03</f>
        <v>0.43000000000000005</v>
      </c>
      <c r="T24" s="3">
        <v>217.8</v>
      </c>
      <c r="U24" s="3">
        <v>9.9</v>
      </c>
      <c r="V24" s="3"/>
      <c r="W24" s="3"/>
      <c r="X24" s="32"/>
      <c r="Y24" s="8"/>
      <c r="Z24" s="8"/>
    </row>
    <row r="25" spans="1:26" x14ac:dyDescent="0.25">
      <c r="A25" s="20" t="s">
        <v>6</v>
      </c>
      <c r="B25" s="21">
        <f t="shared" si="5"/>
        <v>298570.28000000003</v>
      </c>
      <c r="C25" s="21">
        <f t="shared" si="0"/>
        <v>12658</v>
      </c>
      <c r="D25" s="21">
        <v>3197.3</v>
      </c>
      <c r="E25" s="21">
        <v>9460.7000000000007</v>
      </c>
      <c r="F25" s="21">
        <f t="shared" si="1"/>
        <v>285452.7</v>
      </c>
      <c r="G25" s="21">
        <f t="shared" si="2"/>
        <v>279671.10000000003</v>
      </c>
      <c r="H25" s="21">
        <f>58613.4+202+5100.4</f>
        <v>63915.8</v>
      </c>
      <c r="I25" s="21">
        <f>8207.2+196652.1+4046.5+6849.6-0.1</f>
        <v>215755.30000000002</v>
      </c>
      <c r="J25" s="21">
        <f t="shared" si="3"/>
        <v>5781.6</v>
      </c>
      <c r="K25" s="21"/>
      <c r="L25" s="21"/>
      <c r="M25" s="21"/>
      <c r="N25" s="21"/>
      <c r="O25" s="21">
        <f>24.1+100-0.1+1350.9+2112.9+865.9</f>
        <v>4453.7</v>
      </c>
      <c r="P25" s="21">
        <f>835.9+492</f>
        <v>1327.9</v>
      </c>
      <c r="Q25" s="21"/>
      <c r="R25" s="7">
        <f t="shared" si="4"/>
        <v>459.58</v>
      </c>
      <c r="S25" s="3">
        <f>1+0.08</f>
        <v>1.08</v>
      </c>
      <c r="T25" s="3">
        <v>435.5</v>
      </c>
      <c r="U25" s="3">
        <v>23</v>
      </c>
      <c r="V25" s="3"/>
      <c r="W25" s="3"/>
      <c r="X25" s="32"/>
      <c r="Y25" s="8"/>
      <c r="Z25" s="8"/>
    </row>
    <row r="26" spans="1:26" x14ac:dyDescent="0.25">
      <c r="A26" s="20" t="s">
        <v>7</v>
      </c>
      <c r="B26" s="21">
        <f t="shared" si="5"/>
        <v>179296.29000000004</v>
      </c>
      <c r="C26" s="21">
        <f t="shared" si="0"/>
        <v>12485.599999999999</v>
      </c>
      <c r="D26" s="21">
        <v>3410.3</v>
      </c>
      <c r="E26" s="21">
        <v>9075.2999999999993</v>
      </c>
      <c r="F26" s="21">
        <f t="shared" si="1"/>
        <v>166354.30000000002</v>
      </c>
      <c r="G26" s="21">
        <f t="shared" si="2"/>
        <v>147069.6</v>
      </c>
      <c r="H26" s="21">
        <f>64676.1-5029.6-0.1+148</f>
        <v>59794.400000000001</v>
      </c>
      <c r="I26" s="21">
        <f>25424.4+33154.8+6059+22637</f>
        <v>87275.200000000012</v>
      </c>
      <c r="J26" s="21">
        <f t="shared" si="3"/>
        <v>19284.7</v>
      </c>
      <c r="K26" s="21"/>
      <c r="L26" s="21"/>
      <c r="M26" s="21"/>
      <c r="N26" s="21">
        <f>81.7+3750.6</f>
        <v>3832.2999999999997</v>
      </c>
      <c r="O26" s="21">
        <f>24.1+4631.6-0.1+605.3+946.8</f>
        <v>6207.7000000000007</v>
      </c>
      <c r="P26" s="21">
        <f>514.7+4494+1000+40.1+3195.9</f>
        <v>9244.7000000000007</v>
      </c>
      <c r="Q26" s="21"/>
      <c r="R26" s="7">
        <f t="shared" si="4"/>
        <v>456.39</v>
      </c>
      <c r="S26" s="3">
        <f>1.1+0.09</f>
        <v>1.1900000000000002</v>
      </c>
      <c r="T26" s="3">
        <v>435.5</v>
      </c>
      <c r="U26" s="3">
        <v>19.7</v>
      </c>
      <c r="V26" s="3"/>
      <c r="W26" s="3"/>
      <c r="X26" s="32"/>
      <c r="Y26" s="8"/>
      <c r="Z26" s="8"/>
    </row>
    <row r="27" spans="1:26" ht="16.5" customHeight="1" x14ac:dyDescent="0.25">
      <c r="A27" s="20" t="s">
        <v>18</v>
      </c>
      <c r="B27" s="21">
        <f t="shared" si="5"/>
        <v>8000</v>
      </c>
      <c r="C27" s="21"/>
      <c r="D27" s="21"/>
      <c r="E27" s="21"/>
      <c r="F27" s="21">
        <f t="shared" si="1"/>
        <v>8000</v>
      </c>
      <c r="G27" s="21">
        <f t="shared" si="2"/>
        <v>0</v>
      </c>
      <c r="H27" s="21"/>
      <c r="I27" s="21"/>
      <c r="J27" s="21">
        <f t="shared" si="3"/>
        <v>8000</v>
      </c>
      <c r="K27" s="21">
        <v>3000</v>
      </c>
      <c r="L27" s="21"/>
      <c r="M27" s="21">
        <v>5000</v>
      </c>
      <c r="N27" s="21"/>
      <c r="O27" s="21">
        <f>3624.1-3624.1</f>
        <v>0</v>
      </c>
      <c r="P27" s="21">
        <f>906-906</f>
        <v>0</v>
      </c>
      <c r="Q27" s="21"/>
      <c r="R27" s="7">
        <f t="shared" si="4"/>
        <v>0</v>
      </c>
      <c r="S27" s="3"/>
      <c r="T27" s="3"/>
      <c r="U27" s="3"/>
      <c r="V27" s="3"/>
      <c r="W27" s="3"/>
      <c r="X27" s="32"/>
      <c r="Y27" s="8"/>
      <c r="Z27" s="8"/>
    </row>
    <row r="28" spans="1:26" s="9" customFormat="1" ht="17.25" customHeight="1" x14ac:dyDescent="0.25">
      <c r="A28" s="22" t="s">
        <v>8</v>
      </c>
      <c r="B28" s="21">
        <f>C28+F28+R28</f>
        <v>1237165.8290000004</v>
      </c>
      <c r="C28" s="21">
        <f t="shared" si="0"/>
        <v>179862.6</v>
      </c>
      <c r="D28" s="23">
        <f>SUM(D19:D27)</f>
        <v>65820.2</v>
      </c>
      <c r="E28" s="23">
        <f t="shared" ref="E28:X28" si="6">SUM(E19:E27)</f>
        <v>114042.40000000001</v>
      </c>
      <c r="F28" s="23">
        <f t="shared" si="6"/>
        <v>1053515.3890000002</v>
      </c>
      <c r="G28" s="23">
        <f t="shared" si="6"/>
        <v>976068.37200000009</v>
      </c>
      <c r="H28" s="23">
        <f t="shared" si="6"/>
        <v>307555.8</v>
      </c>
      <c r="I28" s="23">
        <f t="shared" si="6"/>
        <v>668512.57199999993</v>
      </c>
      <c r="J28" s="23">
        <f>SUM(J19:J27)</f>
        <v>77447.017000000007</v>
      </c>
      <c r="K28" s="23">
        <f t="shared" si="6"/>
        <v>3000</v>
      </c>
      <c r="L28" s="23">
        <f t="shared" si="6"/>
        <v>0</v>
      </c>
      <c r="M28" s="23">
        <f t="shared" si="6"/>
        <v>5000</v>
      </c>
      <c r="N28" s="23">
        <f t="shared" si="6"/>
        <v>12684.59</v>
      </c>
      <c r="O28" s="23">
        <f t="shared" si="6"/>
        <v>12116.7</v>
      </c>
      <c r="P28" s="23">
        <f t="shared" si="6"/>
        <v>31998.750000000004</v>
      </c>
      <c r="Q28" s="23">
        <f t="shared" si="6"/>
        <v>12646.976999999999</v>
      </c>
      <c r="R28" s="23">
        <f t="shared" si="6"/>
        <v>3787.8399999999997</v>
      </c>
      <c r="S28" s="23">
        <f>SUM(S19:S27)</f>
        <v>23.34</v>
      </c>
      <c r="T28" s="23">
        <f t="shared" si="6"/>
        <v>3484.2000000000003</v>
      </c>
      <c r="U28" s="23">
        <f t="shared" si="6"/>
        <v>280.3</v>
      </c>
      <c r="V28" s="23">
        <f t="shared" si="6"/>
        <v>0</v>
      </c>
      <c r="W28" s="23">
        <f t="shared" si="6"/>
        <v>0</v>
      </c>
      <c r="X28" s="23">
        <f t="shared" si="6"/>
        <v>0</v>
      </c>
      <c r="Y28" s="8"/>
      <c r="Z28" s="8"/>
    </row>
    <row r="29" spans="1:26" ht="20.25" customHeight="1" x14ac:dyDescent="0.25">
      <c r="A29" s="22" t="s">
        <v>9</v>
      </c>
      <c r="B29" s="21">
        <f>C29+R29+V29+W29+X29</f>
        <v>2899713.8489999995</v>
      </c>
      <c r="C29" s="21">
        <f t="shared" si="0"/>
        <v>179862.59999999998</v>
      </c>
      <c r="D29" s="42">
        <v>65820.2</v>
      </c>
      <c r="E29" s="42">
        <v>114042.4</v>
      </c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  <c r="Q29" s="7"/>
      <c r="R29" s="23">
        <f>1526993.5-D29</f>
        <v>1461173.3</v>
      </c>
      <c r="S29" s="3">
        <v>116.4</v>
      </c>
      <c r="T29" s="3"/>
      <c r="U29" s="3">
        <v>5670.9</v>
      </c>
      <c r="V29" s="3">
        <f>650170.8-E29</f>
        <v>536128.4</v>
      </c>
      <c r="W29" s="3">
        <v>20958</v>
      </c>
      <c r="X29" s="43">
        <f>K43</f>
        <v>701591.54899999988</v>
      </c>
      <c r="Y29" s="8"/>
    </row>
    <row r="30" spans="1:26" s="14" customFormat="1" ht="35.25" customHeight="1" x14ac:dyDescent="0.25">
      <c r="A30" s="24" t="s">
        <v>15</v>
      </c>
      <c r="B30" s="31">
        <f>C30+R30+V30+W30</f>
        <v>2198122.2999999998</v>
      </c>
      <c r="C30" s="31">
        <f>C29</f>
        <v>179862.59999999998</v>
      </c>
      <c r="D30" s="25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5" t="s">
        <v>16</v>
      </c>
      <c r="J30" s="25" t="s">
        <v>16</v>
      </c>
      <c r="K30" s="25" t="s">
        <v>16</v>
      </c>
      <c r="L30" s="25" t="s">
        <v>16</v>
      </c>
      <c r="M30" s="25"/>
      <c r="N30" s="25" t="s">
        <v>16</v>
      </c>
      <c r="O30" s="25" t="s">
        <v>16</v>
      </c>
      <c r="P30" s="25" t="s">
        <v>16</v>
      </c>
      <c r="Q30" s="25"/>
      <c r="R30" s="26">
        <f>R29</f>
        <v>1461173.3</v>
      </c>
      <c r="S30" s="27">
        <f t="shared" ref="S30:U30" si="7">S29</f>
        <v>116.4</v>
      </c>
      <c r="T30" s="27">
        <f t="shared" si="7"/>
        <v>0</v>
      </c>
      <c r="U30" s="27">
        <f t="shared" si="7"/>
        <v>5670.9</v>
      </c>
      <c r="V30" s="27">
        <f>V29</f>
        <v>536128.4</v>
      </c>
      <c r="W30" s="27">
        <f>W29</f>
        <v>20958</v>
      </c>
      <c r="X30" s="28" t="s">
        <v>16</v>
      </c>
    </row>
    <row r="32" spans="1:26" s="6" customFormat="1" ht="63" customHeight="1" x14ac:dyDescent="0.25">
      <c r="A32" s="64" t="s">
        <v>33</v>
      </c>
      <c r="B32" s="64"/>
      <c r="C32" s="64"/>
      <c r="D32" s="64"/>
      <c r="E32" s="64"/>
      <c r="F32" s="64"/>
      <c r="G32" s="64"/>
      <c r="H32" s="64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</row>
    <row r="33" spans="1:17" s="6" customFormat="1" x14ac:dyDescent="0.25">
      <c r="A33" s="5" t="s">
        <v>34</v>
      </c>
      <c r="I33" s="39"/>
      <c r="K33" s="39"/>
      <c r="N33" s="37"/>
      <c r="O33" s="37"/>
    </row>
    <row r="34" spans="1:17" x14ac:dyDescent="0.25">
      <c r="E34" s="6"/>
      <c r="F34" s="6"/>
      <c r="G34" s="6"/>
      <c r="H34" s="6"/>
      <c r="I34" s="36">
        <f>I19+Q19</f>
        <v>60146.7</v>
      </c>
      <c r="J34" s="37">
        <v>19483.900000000001</v>
      </c>
      <c r="K34" s="36">
        <f>I34+J34</f>
        <v>79630.600000000006</v>
      </c>
      <c r="L34" s="37"/>
      <c r="M34" s="37"/>
      <c r="N34" s="37"/>
      <c r="O34" s="37"/>
    </row>
    <row r="35" spans="1:17" x14ac:dyDescent="0.25">
      <c r="E35" s="6"/>
      <c r="F35" s="6"/>
      <c r="G35" s="6"/>
      <c r="H35" s="6"/>
      <c r="I35" s="36">
        <f t="shared" ref="I35:I43" si="8">I20+Q20</f>
        <v>92608.698999999993</v>
      </c>
      <c r="J35" s="37">
        <v>948.1</v>
      </c>
      <c r="K35" s="36">
        <f t="shared" ref="K35:K42" si="9">I35+J35</f>
        <v>93556.798999999999</v>
      </c>
      <c r="L35" s="37"/>
      <c r="M35" s="37"/>
      <c r="N35" s="37"/>
      <c r="O35" s="37"/>
    </row>
    <row r="36" spans="1:17" x14ac:dyDescent="0.25">
      <c r="E36" s="6"/>
      <c r="F36" s="6"/>
      <c r="G36" s="6"/>
      <c r="H36" s="6"/>
      <c r="I36" s="36">
        <f t="shared" si="8"/>
        <v>8890.75</v>
      </c>
      <c r="J36" s="37"/>
      <c r="K36" s="36">
        <f t="shared" si="9"/>
        <v>8890.75</v>
      </c>
      <c r="L36" s="37"/>
      <c r="M36" s="37"/>
      <c r="N36" s="37"/>
      <c r="O36" s="37"/>
    </row>
    <row r="37" spans="1:17" x14ac:dyDescent="0.25">
      <c r="E37" s="6"/>
      <c r="F37" s="6"/>
      <c r="G37" s="6"/>
      <c r="H37" s="6"/>
      <c r="I37" s="36">
        <f t="shared" si="8"/>
        <v>64534.94</v>
      </c>
      <c r="J37" s="37"/>
      <c r="K37" s="36">
        <f t="shared" si="9"/>
        <v>64534.94</v>
      </c>
      <c r="L37" s="36"/>
      <c r="M37" s="36"/>
      <c r="N37" s="36"/>
      <c r="O37" s="36"/>
      <c r="P37" s="8"/>
      <c r="Q37" s="8"/>
    </row>
    <row r="38" spans="1:17" x14ac:dyDescent="0.25">
      <c r="C38" s="8"/>
      <c r="E38" s="6"/>
      <c r="F38" s="6"/>
      <c r="G38" s="6"/>
      <c r="H38" s="6"/>
      <c r="I38" s="36">
        <f t="shared" si="8"/>
        <v>123984.86000000003</v>
      </c>
      <c r="J38" s="37"/>
      <c r="K38" s="36">
        <f t="shared" si="9"/>
        <v>123984.86000000003</v>
      </c>
      <c r="L38" s="37"/>
      <c r="M38" s="37"/>
      <c r="N38" s="37"/>
      <c r="O38" s="37"/>
    </row>
    <row r="39" spans="1:17" x14ac:dyDescent="0.25">
      <c r="E39" s="6"/>
      <c r="F39" s="6"/>
      <c r="G39" s="6"/>
      <c r="H39" s="6"/>
      <c r="I39" s="36">
        <f t="shared" si="8"/>
        <v>27963.100000000002</v>
      </c>
      <c r="J39" s="37"/>
      <c r="K39" s="36">
        <f t="shared" si="9"/>
        <v>27963.100000000002</v>
      </c>
      <c r="L39" s="37"/>
      <c r="M39" s="37"/>
      <c r="N39" s="37"/>
      <c r="O39" s="37"/>
    </row>
    <row r="40" spans="1:17" x14ac:dyDescent="0.25">
      <c r="E40" s="6"/>
      <c r="F40" s="6"/>
      <c r="G40" s="6"/>
      <c r="H40" s="6"/>
      <c r="I40" s="36">
        <f t="shared" si="8"/>
        <v>215755.30000000002</v>
      </c>
      <c r="J40" s="37"/>
      <c r="K40" s="36">
        <f t="shared" si="9"/>
        <v>215755.30000000002</v>
      </c>
      <c r="L40" s="37"/>
      <c r="M40" s="37"/>
      <c r="N40" s="37"/>
      <c r="O40" s="37"/>
    </row>
    <row r="41" spans="1:17" x14ac:dyDescent="0.25">
      <c r="E41" s="6"/>
      <c r="F41" s="6"/>
      <c r="G41" s="6"/>
      <c r="H41" s="6"/>
      <c r="I41" s="36">
        <f t="shared" si="8"/>
        <v>87275.200000000012</v>
      </c>
      <c r="J41" s="37"/>
      <c r="K41" s="36">
        <f t="shared" si="9"/>
        <v>87275.200000000012</v>
      </c>
      <c r="L41" s="37"/>
      <c r="M41" s="37"/>
      <c r="N41" s="37"/>
      <c r="O41" s="37"/>
    </row>
    <row r="42" spans="1:17" x14ac:dyDescent="0.25">
      <c r="E42" s="6"/>
      <c r="F42" s="6"/>
      <c r="G42" s="6"/>
      <c r="H42" s="6"/>
      <c r="I42" s="36">
        <f t="shared" si="8"/>
        <v>0</v>
      </c>
      <c r="J42" s="36"/>
      <c r="K42" s="36">
        <f t="shared" si="9"/>
        <v>0</v>
      </c>
      <c r="L42" s="37"/>
      <c r="M42" s="37"/>
      <c r="N42" s="37"/>
      <c r="O42" s="37"/>
    </row>
    <row r="43" spans="1:17" x14ac:dyDescent="0.25">
      <c r="E43" s="6"/>
      <c r="F43" s="6"/>
      <c r="G43" s="6"/>
      <c r="H43" s="6"/>
      <c r="I43" s="36">
        <f t="shared" si="8"/>
        <v>681159.54899999988</v>
      </c>
      <c r="J43" s="37">
        <f>J34+J35</f>
        <v>20432</v>
      </c>
      <c r="K43" s="36">
        <f>I43+J43</f>
        <v>701591.54899999988</v>
      </c>
      <c r="L43" s="37"/>
      <c r="M43" s="37"/>
      <c r="N43" s="37"/>
      <c r="O43" s="37"/>
    </row>
    <row r="44" spans="1:17" x14ac:dyDescent="0.25">
      <c r="E44" s="6"/>
      <c r="F44" s="6"/>
      <c r="G44" s="6"/>
      <c r="H44" s="6"/>
      <c r="I44" s="37"/>
      <c r="J44" s="37"/>
      <c r="K44" s="37"/>
      <c r="L44" s="37"/>
      <c r="M44" s="37"/>
      <c r="N44" s="37"/>
      <c r="O44" s="37"/>
    </row>
    <row r="45" spans="1:17" x14ac:dyDescent="0.25">
      <c r="E45" s="6"/>
      <c r="F45" s="6"/>
      <c r="G45" s="6"/>
      <c r="H45" s="6"/>
      <c r="I45" s="37"/>
      <c r="J45" s="37"/>
      <c r="K45" s="37"/>
      <c r="L45" s="37"/>
      <c r="M45" s="37"/>
      <c r="N45" s="37"/>
      <c r="O45" s="37"/>
    </row>
    <row r="46" spans="1:17" x14ac:dyDescent="0.25">
      <c r="E46" s="6"/>
      <c r="F46" s="6"/>
      <c r="G46" s="6"/>
      <c r="H46" s="6"/>
      <c r="I46" s="6"/>
      <c r="J46" s="6"/>
      <c r="K46" s="6"/>
      <c r="L46" s="6"/>
      <c r="M46" s="6"/>
      <c r="N46" s="37"/>
      <c r="O46" s="37"/>
    </row>
    <row r="47" spans="1:17" x14ac:dyDescent="0.25">
      <c r="E47" s="6"/>
      <c r="F47" s="6"/>
      <c r="G47" s="6"/>
      <c r="H47" s="6"/>
      <c r="I47" s="6"/>
      <c r="J47" s="6"/>
      <c r="K47" s="6"/>
      <c r="L47" s="6"/>
      <c r="M47" s="6"/>
      <c r="N47" s="37"/>
      <c r="O47" s="37"/>
    </row>
    <row r="48" spans="1:17" x14ac:dyDescent="0.25">
      <c r="E48" s="6"/>
      <c r="F48" s="6"/>
      <c r="G48" s="6"/>
      <c r="H48" s="6"/>
      <c r="I48" s="6"/>
      <c r="J48" s="6"/>
      <c r="K48" s="6"/>
      <c r="L48" s="6"/>
      <c r="M48" s="6"/>
      <c r="N48" s="37"/>
      <c r="O48" s="37"/>
    </row>
  </sheetData>
  <mergeCells count="27">
    <mergeCell ref="A32:X32"/>
    <mergeCell ref="S14:U14"/>
    <mergeCell ref="S15:U15"/>
    <mergeCell ref="B14:B17"/>
    <mergeCell ref="G16:G17"/>
    <mergeCell ref="C14:C17"/>
    <mergeCell ref="D14:E15"/>
    <mergeCell ref="F14:F17"/>
    <mergeCell ref="A14:A17"/>
    <mergeCell ref="R14:R17"/>
    <mergeCell ref="X14:X17"/>
    <mergeCell ref="D16:D17"/>
    <mergeCell ref="E16:E17"/>
    <mergeCell ref="J16:J17"/>
    <mergeCell ref="S16:S17"/>
    <mergeCell ref="U5:X5"/>
    <mergeCell ref="V6:X6"/>
    <mergeCell ref="V7:X7"/>
    <mergeCell ref="A12:X12"/>
    <mergeCell ref="H16:I16"/>
    <mergeCell ref="V9:X9"/>
    <mergeCell ref="T16:T17"/>
    <mergeCell ref="U16:U17"/>
    <mergeCell ref="V14:V17"/>
    <mergeCell ref="W14:W17"/>
    <mergeCell ref="K16:Q16"/>
    <mergeCell ref="G14:Q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3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2019-04-16T11:37:22Z</cp:lastPrinted>
  <dcterms:created xsi:type="dcterms:W3CDTF">1996-10-08T23:32:33Z</dcterms:created>
  <dcterms:modified xsi:type="dcterms:W3CDTF">2019-04-23T05:49:21Z</dcterms:modified>
</cp:coreProperties>
</file>